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8" i="1" l="1"/>
  <c r="I20" i="1"/>
  <c r="L8" i="1"/>
  <c r="J20" i="1" l="1"/>
</calcChain>
</file>

<file path=xl/sharedStrings.xml><?xml version="1.0" encoding="utf-8"?>
<sst xmlns="http://schemas.openxmlformats.org/spreadsheetml/2006/main" count="90" uniqueCount="70">
  <si>
    <t>Справка</t>
  </si>
  <si>
    <t>Наименование на проекта</t>
  </si>
  <si>
    <t>Наименование на бенефициента</t>
  </si>
  <si>
    <t>Общо за ОП</t>
  </si>
  <si>
    <t>Статус на проекта за 2016 г. (приключил, в процес на изпълнение, регистриран, прекратен, временно спрян или др.)</t>
  </si>
  <si>
    <t>Оперативна програма "Околна среда 2014-2020 г."</t>
  </si>
  <si>
    <t>ПО 1 "Води"</t>
  </si>
  <si>
    <t xml:space="preserve">
</t>
  </si>
  <si>
    <t>Община, Област</t>
  </si>
  <si>
    <t>Общ размер на договорените средства</t>
  </si>
  <si>
    <t xml:space="preserve">Изплатени средства </t>
  </si>
  <si>
    <t>Наименование на Програмата</t>
  </si>
  <si>
    <t>Въздействие на извършваните дейности по проекта</t>
  </si>
  <si>
    <t>"Проект за рехабилитация на водоснабдителната и канализационната мрежа с изграждане на ПСОВ за гр.Асеновград, България"</t>
  </si>
  <si>
    <t xml:space="preserve">община Асеновград, област Пловдив </t>
  </si>
  <si>
    <t>за изпълнение на операциите по Оперативна програма "Околна среда"</t>
  </si>
  <si>
    <t>Операция</t>
  </si>
  <si>
    <t>ПО 2 "Отпадъци"</t>
  </si>
  <si>
    <t>Община Пловдив</t>
  </si>
  <si>
    <t>Община Пловдив, област Пловдив</t>
  </si>
  <si>
    <t>"Разработване/Актуализация на общинските програми за качеството на атмосферния въздух"</t>
  </si>
  <si>
    <t>"Разработване на "Програма за подобряване на качеството на атмосферния въздух на територията на Община Пловдив" и План за действие към същата за периода 2018 - 2023 г."</t>
  </si>
  <si>
    <t>"Разработване на Програма за качество на атмосферния въздух на община Димитровград"</t>
  </si>
  <si>
    <t>община Мадан</t>
  </si>
  <si>
    <t>"Проектиране и изграждане на компостираща инсталация и на инсталация за предварително третиране на битови отпадъци на територията на РДБО Мадан, за общините Мадан, Златоград и Неделино"</t>
  </si>
  <si>
    <t>"Комбинирана процедура за проектиране и изграждане на компостиращи инсталации и на инсталации за предварително третиране на битови отпадъци"</t>
  </si>
  <si>
    <t>община Мадан, област Смолян</t>
  </si>
  <si>
    <t>ПО 5 "Подобряване качеството на атмосферния въздух"</t>
  </si>
  <si>
    <t>"Актуализация на общинската програма за намаляване нивата на замърсителите и достигане на утвърдените норми в атмосферния въздух в община Асеновград"</t>
  </si>
  <si>
    <t xml:space="preserve">Чрез разработването на Програмата за качество на атмосферния въздух в община Димитровград ще бъдат  набелязани мерки за намаляване нивата на вредните емисии в атмосферния въздух от битово отопление, транспорт, промишленост и за постигане на определените норми за КАВ.
 </t>
  </si>
  <si>
    <t xml:space="preserve"> Чрез разработването на Комплексна програма за качеството на атмосферния въздух и План за действие към същата, ще бъдат набелязани адекватни мерки за достигане до установените норми за КАВ, както и запазване и поддържане на същите под допустимите норми за бъдещ период на територията на общината. </t>
  </si>
  <si>
    <t>Чрез изпълнението на цитирания проект ще бъде направена актуализация на общинската програма за намаляване на нивата на замърсителите (фини прахови частици (ФПЧ10) и кадмий (Cd)) и за достигане на утвърдените норми за качество на атмосферния въздух в община Асеновград, както и планиране на адекватни мерки за подобряване качеството на атмосферния въздух, които да доведат до постигане на определените норми за КАВ.</t>
  </si>
  <si>
    <t>“Изпълнение на ранни ВиК проекти ”</t>
  </si>
  <si>
    <t>Чрез изпълнението на цитирания проект по приоритетна ос 1, Оперативна програма "Околна среда 2014-2020 г. " се допринася за преодоляване на проблемите, свързани със съществуващата инфраструктура за питейни и отпадъчни води на територията на гр. Асеновград и за осигуряване на екологосъобразно пречистване и заустване на битовите отпадъчни води.</t>
  </si>
  <si>
    <t xml:space="preserve">„Комбинирана процедура за проектиране и изграждане на компостиращи инсталации и на инсталации за предварително третиране на битови отпадъци за общини Батак, Белово, Брацигово, Лесичово, Пазарджик, Пещера и Септември“ </t>
  </si>
  <si>
    <t xml:space="preserve">„Комбинирана процедура за проектиране и изграждане на компостиращи инсталации и на инсталации за предварително третиране на битови отпадъци" </t>
  </si>
  <si>
    <t>Община Пазарджик- водеща община и общини Батак, Белово, Брацигово, Лесичово, Пещера и Септември</t>
  </si>
  <si>
    <t>Общините Пазарджик, Пещера, Батак, Брацигово, Белово, Септември и Лесичово, като част от РСУО – Пазарджик подготвят собствено проектно предложение по процедурата, с което предвиждат изграждане на инсталация за предварително третиране на смесените си битови отпадъци и инсталации (три броя) за компостиране на зелени и биоразградими отпадъци. С проектните инсталации горецитираните общини ще отговорят на изискванията на ЗУО, чл. 31, ал. 1, т. 1 и т.2 за подготовка за повторна употреба и рециклиране на отпадъчни материали, включващи хартия и картон, метал, пластмаса и стъкло от домакинствата и подобни отпадъци от други източници на не по-малко от 50 на сто от общото тегло на тези отпадъци и за ограничаване на количеството на депонираните биоразградими битови отпадъци до 35 на сто от общото количество на същите отпадъци.</t>
  </si>
  <si>
    <t>община Пазарджик, област Пазарджик</t>
  </si>
  <si>
    <t>Община Велинград, област Пазарджик</t>
  </si>
  <si>
    <t>Изграждане  на  инсталация за предварително третиране на смесени битови  отпадъци  и инсталация за компостиране на зелени отпадъци от общини Велинград и Ракитово</t>
  </si>
  <si>
    <t>Община Велинград -водеща община и община Ракитово-партньор</t>
  </si>
  <si>
    <t>Целта на проекта е намаляване на количеството депонирани битови отпадъци чрез осигуряване на допълнителен капацитет за предварително третиране на смесено събрани битови отпадъци и рециклиране чрез компостиране на зелени и/или биоразградими отпадъци. Конкретните цели на проекта включват: Изградена компостираща инсталация за разделно събрани зелени и биоразградими отпадъци; Осигурено необходимото оборудване, съоръжения и техника за разделно събиране на зелените отпадъци; Изградена инсталация за предварително третиране на смесено събрани битови отпадъци; Изградена съпътстващата инфраструктура към площадката.</t>
  </si>
  <si>
    <t xml:space="preserve">"Изпълнение на ранни ВиК проекти" </t>
  </si>
  <si>
    <t>"Интегриран проект за водите на град Пловдив - Етап 1"</t>
  </si>
  <si>
    <t>Основна цел на проекта е гарантирането на оптимално отвеждане и пречистване на отпадъчните води, събирани в канализационните мрежи, които в момента се изхвърлят без съответното достатъчно пречистване, което да отговаря на заложените в Директива 91/271/ЕЕС изисквания. С постигането на тази цел и гарантирането на оптимално функциониране на пречиствателната станция за отпадъчни води (ПСОВ), следва да се намали инфилтрираната вода в канализационната мрежа. Предвид заустването в чувствителна зона, отпадъчните води следва да преминат третично в пречистване в ПСОВ. Системата за обработка на утайките в ПСОВ следва да осигурят гъвкавост при последващото им обезвреждане. Общите цели на проекта са привеждане в съответствие със Закона за водите, който транспонира Директивите на ЕО и създава регулаторна рамка за управление на водите и Закона за регулиране на водоснабдителните и канализационни услуги, който създава правната основа за регулиране на цените, достъпността и качеството на услугите по водоснабдяване и канализация, предоставяни от ВиК дружествата, които експлоатират съоръженията</t>
  </si>
  <si>
    <t>Община Асеновград</t>
  </si>
  <si>
    <t>Община Димитровград</t>
  </si>
  <si>
    <t>В процес на изпълнение</t>
  </si>
  <si>
    <t>"Проектиране и изграждане на компостиращи инсталации за разделно събрани зелени и/или биоразградими отпадъци"</t>
  </si>
  <si>
    <t>“Изграждане на общинско съоръжение за компостиране на разделно събрани биоразградими и зелени отпадъци на община Харманли”</t>
  </si>
  <si>
    <t>Община Харманли</t>
  </si>
  <si>
    <t>Осъществяването на проекта е свързан с изграждането на компостираща инсталация и въвеждане на разделно събиране на зелените, в т.ч. и други биоразградими отпадъци, което е належащо във връзка с изпълнение на разпоредбите на Закона за управление на отпадъците (ЗУО). С изпълнението на проекта ще бъде постигнато:
- Разделно събиране на зелени и биоразградими отпадъци на територията на община Харманли;
- Намаляване на количеството на депонираните биоразградими отпадъци на територията на община Харманли;
- Удължаване на периода на експлоатация на Регионално депо за отпадъци - гр. Харманли;
- Постигане на изискванията ЗУО.</t>
  </si>
  <si>
    <t>Община Харманли, област Хасково</t>
  </si>
  <si>
    <t xml:space="preserve">Община Асеновград, област Пловдив </t>
  </si>
  <si>
    <t>Община Димитровград, област Хасково</t>
  </si>
  <si>
    <t>Община Доспат, област Смолян</t>
  </si>
  <si>
    <t>"Проектиране и изграждане на компостираща инсталация и на инсталация за предварително третиране на битови отпадъци за нуждите на общините от РСУО Доспат"</t>
  </si>
  <si>
    <t>Община Доспат - водеща община и общини партньори: Сатовча, Борино, Девин и Сърница</t>
  </si>
  <si>
    <t>Реализацията на проекта ще подпомогне изпълнението на задължението на България като държава – членка на ЕС, произтичащо от чл. 6 от Директива 1999/31/ЕО относно депонирането на отпадъци, за приемането на мерки да се депонират само отпадъци, които вече са били третирани. С реализация на проектното предложение,  Общините от РСУО Мадан ще изпълнят целите по  чл.31, ал.1,  ЗУО, тъй като до момента в трите общини няма инсталации и съоръжения за  предварително третиране на битови отпадъци и за рециклиране чрез компостиране на зелени и биоразградими отпадъци и всички събрани битови отпадъци се обезвреждат, чрез депониране на регионалното депо - Мадан.</t>
  </si>
  <si>
    <t>„Изграждане на компостираща инсталация за разделно събрани зелени и/или биоразградими отпадъци“</t>
  </si>
  <si>
    <t>Община Марица, област Пловдив</t>
  </si>
  <si>
    <t>Община Марица</t>
  </si>
  <si>
    <t>"Изграждане на компостираща инсталация за разделно събрани зелени и/или биоразградими отпадъци, включително осигуряване на необходимото оборудване и на съоръжения и техника за разделно събиране на зелени и биоразградими отпадъци на територията на община Марица"</t>
  </si>
  <si>
    <t>"Изграждане на компостираща инсталация за разделно събрани зелени и/или биоразградими отпадъци"</t>
  </si>
  <si>
    <t xml:space="preserve">Чрез проекта ще се подпомогне община Марица при изпълнение на дейностите за намаляване на количеството депонирани зелени и биоразградими отпадъци чрез въвеждане на система за разделното им събиране и рециклиране - оползотворяване, съгласно целите на приоритетна ос 2 на ОПОС 2014-2020.  С изпълнението на дейностите по проекта ще се подпомогне постигане на целите на община Марица за ограничаване количеството на депонираните биоразградими отпадъци, което ще спомогне и за постигането на националните цели за ограничаване на количеството на депонираните биоразградими отпадъци до 2020 г. до 35% от общото количество на същите, образувани през 1995 г., както и увеличаване делът на разделно събраните и оползотворени биоотпадъци на ниво регион.  </t>
  </si>
  <si>
    <t xml:space="preserve">за програмен период 2014-2020 г. към 20.06.2018 г. </t>
  </si>
  <si>
    <t>Чрез осъществяването на настоящия проект ще се постигне намаляване на количеството депонирани битови отпадъци чрез осигуряване на допълнителен капацитет за предварително третиране на смесено събрани битови отпадъци и за разбелно събиране и рециклиране чрез компостиране на зелените отпадъци. Изграждането и въвеждането в експлоатация на инсталациите по процедурата, както и осигуряването на разделното събиране на зелените отпадъци от общините членуващи в РСУО Доспат ще допринесе за постигането на Специфична цел 1 на приоритетна ос 2 "Отпадъци" на ОПОС 2014-2020, а именно "Намаляване на количеството депонирани битови отпадъци".</t>
  </si>
  <si>
    <t>Източник: ИСУН 2020</t>
  </si>
  <si>
    <t xml:space="preserve">Приоритет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</si>
</sst>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4" fontId="4" fillId="2" borderId="3" xfId="0" applyNumberFormat="1" applyFont="1" applyFill="1" applyBorder="1" applyAlignment="1">
      <alignment wrapText="1"/>
    </xf>
    <xf numFmtId="4" fontId="4" fillId="2" borderId="3" xfId="0" applyNumberFormat="1" applyFont="1" applyFill="1" applyBorder="1"/>
    <xf numFmtId="0" fontId="3" fillId="3" borderId="8" xfId="0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right" vertical="center" wrapText="1"/>
    </xf>
    <xf numFmtId="4" fontId="3" fillId="3" borderId="9" xfId="0" applyNumberFormat="1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 wrapText="1"/>
    </xf>
    <xf numFmtId="4" fontId="3" fillId="3" borderId="11" xfId="0" applyNumberFormat="1" applyFont="1" applyFill="1" applyBorder="1" applyAlignment="1">
      <alignment horizontal="right" vertical="center" wrapText="1"/>
    </xf>
    <xf numFmtId="4" fontId="3" fillId="3" borderId="12" xfId="0" applyNumberFormat="1" applyFont="1" applyFill="1" applyBorder="1" applyAlignment="1">
      <alignment horizontal="right" vertical="center" wrapText="1"/>
    </xf>
    <xf numFmtId="0" fontId="3" fillId="4" borderId="8" xfId="0" applyFont="1" applyFill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right" vertical="center" wrapText="1"/>
    </xf>
    <xf numFmtId="4" fontId="3" fillId="4" borderId="9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4" borderId="14" xfId="0" applyNumberFormat="1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right" vertical="center" wrapText="1"/>
    </xf>
    <xf numFmtId="4" fontId="3" fillId="4" borderId="18" xfId="0" applyNumberFormat="1" applyFont="1" applyFill="1" applyBorder="1" applyAlignment="1">
      <alignment horizontal="right" vertical="center" wrapText="1"/>
    </xf>
    <xf numFmtId="0" fontId="3" fillId="5" borderId="8" xfId="0" applyFont="1" applyFill="1" applyBorder="1" applyAlignment="1">
      <alignment horizontal="center" vertical="center" wrapText="1"/>
    </xf>
    <xf numFmtId="4" fontId="3" fillId="5" borderId="8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0" fontId="3" fillId="5" borderId="11" xfId="0" applyFont="1" applyFill="1" applyBorder="1" applyAlignment="1">
      <alignment horizontal="center" vertical="center" wrapText="1"/>
    </xf>
    <xf numFmtId="4" fontId="3" fillId="5" borderId="11" xfId="0" applyNumberFormat="1" applyFont="1" applyFill="1" applyBorder="1" applyAlignment="1">
      <alignment horizontal="right" vertical="center" wrapText="1"/>
    </xf>
    <xf numFmtId="4" fontId="3" fillId="5" borderId="9" xfId="0" applyNumberFormat="1" applyFont="1" applyFill="1" applyBorder="1" applyAlignment="1">
      <alignment horizontal="right" vertical="center" wrapText="1"/>
    </xf>
    <xf numFmtId="4" fontId="3" fillId="5" borderId="14" xfId="0" applyNumberFormat="1" applyFont="1" applyFill="1" applyBorder="1" applyAlignment="1">
      <alignment horizontal="right" vertical="center" wrapText="1"/>
    </xf>
    <xf numFmtId="4" fontId="3" fillId="5" borderId="12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0" fillId="0" borderId="0" xfId="0" applyAlignment="1">
      <alignment horizontal="left" wrapText="1"/>
    </xf>
    <xf numFmtId="49" fontId="1" fillId="0" borderId="0" xfId="0" applyNumberFormat="1" applyFont="1" applyAlignment="1">
      <alignment horizont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16" zoomScale="70" zoomScaleNormal="70" workbookViewId="0">
      <selection activeCell="L17" sqref="L17"/>
    </sheetView>
  </sheetViews>
  <sheetFormatPr defaultRowHeight="15" x14ac:dyDescent="0.25"/>
  <cols>
    <col min="1" max="1" width="13" style="1" customWidth="1"/>
    <col min="2" max="2" width="16" style="1" customWidth="1"/>
    <col min="3" max="3" width="24.5703125" style="1" customWidth="1"/>
    <col min="4" max="4" width="19.85546875" style="1" customWidth="1"/>
    <col min="5" max="5" width="30.5703125" style="1" customWidth="1"/>
    <col min="6" max="6" width="18.5703125" style="1" customWidth="1"/>
    <col min="7" max="7" width="49.7109375" style="1" customWidth="1"/>
    <col min="8" max="8" width="20.85546875" style="1" customWidth="1"/>
    <col min="9" max="9" width="16.5703125" style="3" customWidth="1"/>
    <col min="10" max="10" width="16.5703125" style="2" customWidth="1"/>
    <col min="11" max="11" width="17.7109375" customWidth="1"/>
    <col min="12" max="12" width="13.7109375" customWidth="1"/>
    <col min="13" max="13" width="14.85546875" customWidth="1"/>
  </cols>
  <sheetData>
    <row r="1" spans="1:12" ht="15" customHeight="1" x14ac:dyDescent="0.25">
      <c r="I1" s="3" t="s">
        <v>7</v>
      </c>
      <c r="J1" s="3"/>
      <c r="K1" s="3"/>
    </row>
    <row r="2" spans="1:12" ht="15.7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</row>
    <row r="3" spans="1:12" ht="15.75" x14ac:dyDescent="0.25">
      <c r="A3" s="41" t="s">
        <v>15</v>
      </c>
      <c r="B3" s="41"/>
      <c r="C3" s="41"/>
      <c r="D3" s="41"/>
      <c r="E3" s="41"/>
      <c r="F3" s="41"/>
      <c r="G3" s="41"/>
      <c r="H3" s="41"/>
      <c r="I3" s="41"/>
      <c r="J3" s="41"/>
    </row>
    <row r="4" spans="1:12" ht="15.75" x14ac:dyDescent="0.25">
      <c r="A4" s="41" t="s">
        <v>66</v>
      </c>
      <c r="B4" s="41"/>
      <c r="C4" s="41"/>
      <c r="D4" s="41"/>
      <c r="E4" s="41"/>
      <c r="F4" s="41"/>
      <c r="G4" s="41"/>
      <c r="H4" s="41"/>
      <c r="I4" s="41"/>
      <c r="J4" s="41"/>
    </row>
    <row r="5" spans="1:12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7" spans="1:12" ht="107.25" customHeight="1" thickBot="1" x14ac:dyDescent="0.3">
      <c r="A7" s="4" t="s">
        <v>11</v>
      </c>
      <c r="B7" s="7" t="s">
        <v>69</v>
      </c>
      <c r="C7" s="7" t="s">
        <v>16</v>
      </c>
      <c r="D7" s="7" t="s">
        <v>8</v>
      </c>
      <c r="E7" s="7" t="s">
        <v>1</v>
      </c>
      <c r="F7" s="7" t="s">
        <v>2</v>
      </c>
      <c r="G7" s="7" t="s">
        <v>12</v>
      </c>
      <c r="H7" s="7" t="s">
        <v>4</v>
      </c>
      <c r="I7" s="8" t="s">
        <v>9</v>
      </c>
      <c r="J7" s="8" t="s">
        <v>10</v>
      </c>
    </row>
    <row r="8" spans="1:12" ht="143.25" customHeight="1" x14ac:dyDescent="0.25">
      <c r="A8" s="45" t="s">
        <v>5</v>
      </c>
      <c r="B8" s="51" t="s">
        <v>6</v>
      </c>
      <c r="C8" s="12" t="s">
        <v>32</v>
      </c>
      <c r="D8" s="12" t="s">
        <v>14</v>
      </c>
      <c r="E8" s="12" t="s">
        <v>13</v>
      </c>
      <c r="F8" s="12" t="s">
        <v>46</v>
      </c>
      <c r="G8" s="12" t="s">
        <v>33</v>
      </c>
      <c r="H8" s="12" t="s">
        <v>48</v>
      </c>
      <c r="I8" s="13">
        <v>80033191.560000002</v>
      </c>
      <c r="J8" s="14">
        <v>65661208.880000003</v>
      </c>
      <c r="K8" s="39">
        <f>I8+I9+I10+I11+I12+I13+I14+I15+I16+I17+I18+I19</f>
        <v>208906340.19000003</v>
      </c>
      <c r="L8" s="39">
        <f>J8+J9+J10+J11+J12+J13+J14+J15+J16+J17+J18+J19</f>
        <v>67181967.120000005</v>
      </c>
    </row>
    <row r="9" spans="1:12" ht="327.75" customHeight="1" thickBot="1" x14ac:dyDescent="0.3">
      <c r="A9" s="46"/>
      <c r="B9" s="52"/>
      <c r="C9" s="15" t="s">
        <v>43</v>
      </c>
      <c r="D9" s="15" t="s">
        <v>19</v>
      </c>
      <c r="E9" s="15" t="s">
        <v>44</v>
      </c>
      <c r="F9" s="15" t="s">
        <v>18</v>
      </c>
      <c r="G9" s="15" t="s">
        <v>45</v>
      </c>
      <c r="H9" s="15" t="s">
        <v>48</v>
      </c>
      <c r="I9" s="16">
        <v>80681485.780000001</v>
      </c>
      <c r="J9" s="17">
        <v>806814.86</v>
      </c>
      <c r="K9" s="2"/>
    </row>
    <row r="10" spans="1:12" ht="256.5" customHeight="1" x14ac:dyDescent="0.25">
      <c r="A10" s="46"/>
      <c r="B10" s="53" t="s">
        <v>17</v>
      </c>
      <c r="C10" s="18" t="s">
        <v>25</v>
      </c>
      <c r="D10" s="18" t="s">
        <v>26</v>
      </c>
      <c r="E10" s="18" t="s">
        <v>24</v>
      </c>
      <c r="F10" s="18" t="s">
        <v>23</v>
      </c>
      <c r="G10" s="18" t="s">
        <v>59</v>
      </c>
      <c r="H10" s="18" t="s">
        <v>48</v>
      </c>
      <c r="I10" s="19">
        <v>6764995.75</v>
      </c>
      <c r="J10" s="20">
        <v>417682.61</v>
      </c>
      <c r="K10" s="2"/>
    </row>
    <row r="11" spans="1:12" ht="309.75" customHeight="1" x14ac:dyDescent="0.25">
      <c r="A11" s="46"/>
      <c r="B11" s="54"/>
      <c r="C11" s="21" t="s">
        <v>35</v>
      </c>
      <c r="D11" s="22" t="s">
        <v>38</v>
      </c>
      <c r="E11" s="22" t="s">
        <v>34</v>
      </c>
      <c r="F11" s="22" t="s">
        <v>36</v>
      </c>
      <c r="G11" s="22" t="s">
        <v>37</v>
      </c>
      <c r="H11" s="22" t="s">
        <v>48</v>
      </c>
      <c r="I11" s="23">
        <v>13929186.4</v>
      </c>
      <c r="J11" s="24">
        <v>139291.85999999999</v>
      </c>
    </row>
    <row r="12" spans="1:12" ht="309.75" customHeight="1" x14ac:dyDescent="0.25">
      <c r="A12" s="46"/>
      <c r="B12" s="54"/>
      <c r="C12" s="21" t="s">
        <v>25</v>
      </c>
      <c r="D12" s="22" t="s">
        <v>39</v>
      </c>
      <c r="E12" s="22" t="s">
        <v>40</v>
      </c>
      <c r="F12" s="22" t="s">
        <v>41</v>
      </c>
      <c r="G12" s="22" t="s">
        <v>42</v>
      </c>
      <c r="H12" s="22" t="s">
        <v>48</v>
      </c>
      <c r="I12" s="23">
        <v>7152754.5599999996</v>
      </c>
      <c r="J12" s="24">
        <v>0</v>
      </c>
      <c r="K12" s="2"/>
    </row>
    <row r="13" spans="1:12" ht="309.75" customHeight="1" x14ac:dyDescent="0.25">
      <c r="A13" s="46"/>
      <c r="B13" s="54"/>
      <c r="C13" s="21" t="s">
        <v>49</v>
      </c>
      <c r="D13" s="22" t="s">
        <v>53</v>
      </c>
      <c r="E13" s="22" t="s">
        <v>50</v>
      </c>
      <c r="F13" s="22" t="s">
        <v>51</v>
      </c>
      <c r="G13" s="22" t="s">
        <v>52</v>
      </c>
      <c r="H13" s="22" t="s">
        <v>48</v>
      </c>
      <c r="I13" s="23">
        <v>2440464.7599999998</v>
      </c>
      <c r="J13" s="24">
        <v>0</v>
      </c>
      <c r="K13" s="2"/>
    </row>
    <row r="14" spans="1:12" ht="309.75" customHeight="1" x14ac:dyDescent="0.25">
      <c r="A14" s="46"/>
      <c r="B14" s="54"/>
      <c r="C14" s="21" t="s">
        <v>25</v>
      </c>
      <c r="D14" s="22" t="s">
        <v>56</v>
      </c>
      <c r="E14" s="22" t="s">
        <v>57</v>
      </c>
      <c r="F14" s="22" t="s">
        <v>58</v>
      </c>
      <c r="G14" s="22" t="s">
        <v>67</v>
      </c>
      <c r="H14" s="22" t="s">
        <v>48</v>
      </c>
      <c r="I14" s="23">
        <v>7291890.4400000004</v>
      </c>
      <c r="J14" s="24">
        <v>0</v>
      </c>
      <c r="K14" s="2"/>
    </row>
    <row r="15" spans="1:12" ht="309.75" customHeight="1" thickBot="1" x14ac:dyDescent="0.3">
      <c r="A15" s="46"/>
      <c r="B15" s="54"/>
      <c r="C15" s="25" t="s">
        <v>49</v>
      </c>
      <c r="D15" s="25" t="s">
        <v>19</v>
      </c>
      <c r="E15" s="25" t="s">
        <v>60</v>
      </c>
      <c r="F15" s="25" t="s">
        <v>18</v>
      </c>
      <c r="G15" s="25" t="s">
        <v>64</v>
      </c>
      <c r="H15" s="22" t="s">
        <v>48</v>
      </c>
      <c r="I15" s="23">
        <v>6070538.46</v>
      </c>
      <c r="J15" s="26">
        <v>0</v>
      </c>
      <c r="K15" s="2"/>
    </row>
    <row r="16" spans="1:12" ht="345" customHeight="1" thickBot="1" x14ac:dyDescent="0.3">
      <c r="A16" s="46"/>
      <c r="B16" s="55"/>
      <c r="C16" s="27" t="s">
        <v>49</v>
      </c>
      <c r="D16" s="27" t="s">
        <v>61</v>
      </c>
      <c r="E16" s="27" t="s">
        <v>63</v>
      </c>
      <c r="F16" s="27" t="s">
        <v>62</v>
      </c>
      <c r="G16" s="27" t="s">
        <v>65</v>
      </c>
      <c r="H16" s="22" t="s">
        <v>48</v>
      </c>
      <c r="I16" s="28">
        <v>4130492.6</v>
      </c>
      <c r="J16" s="29">
        <v>0</v>
      </c>
      <c r="K16" s="2"/>
      <c r="L16" s="2"/>
    </row>
    <row r="17" spans="1:12" ht="161.25" customHeight="1" x14ac:dyDescent="0.25">
      <c r="A17" s="46"/>
      <c r="B17" s="42" t="s">
        <v>27</v>
      </c>
      <c r="C17" s="48" t="s">
        <v>20</v>
      </c>
      <c r="D17" s="30" t="s">
        <v>54</v>
      </c>
      <c r="E17" s="30" t="s">
        <v>28</v>
      </c>
      <c r="F17" s="30" t="s">
        <v>46</v>
      </c>
      <c r="G17" s="30" t="s">
        <v>31</v>
      </c>
      <c r="H17" s="30" t="s">
        <v>48</v>
      </c>
      <c r="I17" s="31">
        <v>145453.07999999999</v>
      </c>
      <c r="J17" s="36">
        <v>43101.3</v>
      </c>
    </row>
    <row r="18" spans="1:12" ht="123.75" customHeight="1" x14ac:dyDescent="0.25">
      <c r="A18" s="46"/>
      <c r="B18" s="43"/>
      <c r="C18" s="49"/>
      <c r="D18" s="32" t="s">
        <v>19</v>
      </c>
      <c r="E18" s="32" t="s">
        <v>21</v>
      </c>
      <c r="F18" s="32" t="s">
        <v>18</v>
      </c>
      <c r="G18" s="32" t="s">
        <v>30</v>
      </c>
      <c r="H18" s="32" t="s">
        <v>48</v>
      </c>
      <c r="I18" s="33">
        <v>83886.8</v>
      </c>
      <c r="J18" s="37">
        <v>48711.49</v>
      </c>
      <c r="L18" s="2"/>
    </row>
    <row r="19" spans="1:12" ht="117.75" customHeight="1" thickBot="1" x14ac:dyDescent="0.3">
      <c r="A19" s="47"/>
      <c r="B19" s="44"/>
      <c r="C19" s="50"/>
      <c r="D19" s="34" t="s">
        <v>55</v>
      </c>
      <c r="E19" s="34" t="s">
        <v>22</v>
      </c>
      <c r="F19" s="34" t="s">
        <v>47</v>
      </c>
      <c r="G19" s="34" t="s">
        <v>29</v>
      </c>
      <c r="H19" s="34" t="s">
        <v>48</v>
      </c>
      <c r="I19" s="35">
        <v>182000</v>
      </c>
      <c r="J19" s="38">
        <v>65156.12</v>
      </c>
    </row>
    <row r="20" spans="1:12" ht="29.25" x14ac:dyDescent="0.25">
      <c r="A20" s="5" t="s">
        <v>3</v>
      </c>
      <c r="B20" s="9"/>
      <c r="C20" s="9"/>
      <c r="D20" s="9"/>
      <c r="E20" s="9"/>
      <c r="F20" s="9"/>
      <c r="G20" s="9"/>
      <c r="H20" s="9"/>
      <c r="I20" s="10">
        <f>SUM(I8:I19)</f>
        <v>208906340.19000003</v>
      </c>
      <c r="J20" s="11">
        <f>SUM(J8:J19)</f>
        <v>67181967.120000005</v>
      </c>
    </row>
    <row r="22" spans="1:12" ht="30" customHeight="1" x14ac:dyDescent="0.25">
      <c r="A22" s="40" t="s">
        <v>68</v>
      </c>
      <c r="B22" s="40"/>
    </row>
  </sheetData>
  <mergeCells count="9">
    <mergeCell ref="A22:B22"/>
    <mergeCell ref="A2:J2"/>
    <mergeCell ref="A4:J4"/>
    <mergeCell ref="A3:J3"/>
    <mergeCell ref="B17:B19"/>
    <mergeCell ref="A8:A19"/>
    <mergeCell ref="C17:C19"/>
    <mergeCell ref="B8:B9"/>
    <mergeCell ref="B10:B16"/>
  </mergeCells>
  <pageMargins left="0.7" right="0.7" top="0.75" bottom="0.75" header="0.3" footer="0.3"/>
  <pageSetup paperSize="9" scale="50" fitToHeight="0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2018-06-21T14:29:43Z</dcterms:modified>
</cp:coreProperties>
</file>